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ехнологический отдел КО\Инспекция полевая (КО) на 2026 = все ГЗ\"/>
    </mc:Choice>
  </mc:AlternateContent>
  <bookViews>
    <workbookView xWindow="-12" yWindow="108" windowWidth="14520" windowHeight="11760" tabRatio="829"/>
  </bookViews>
  <sheets>
    <sheet name="общие" sheetId="4" r:id="rId1"/>
  </sheets>
  <definedNames>
    <definedName name="_xlnm.Print_Area" localSheetId="0">общие!$A$1:$AA$48</definedName>
  </definedNames>
  <calcPr calcId="162913"/>
</workbook>
</file>

<file path=xl/calcChain.xml><?xml version="1.0" encoding="utf-8"?>
<calcChain xmlns="http://schemas.openxmlformats.org/spreadsheetml/2006/main">
  <c r="B17" i="4" l="1"/>
  <c r="B10" i="4" l="1"/>
  <c r="V12" i="4" l="1"/>
  <c r="AA11" i="4"/>
  <c r="B24" i="4"/>
</calcChain>
</file>

<file path=xl/sharedStrings.xml><?xml version="1.0" encoding="utf-8"?>
<sst xmlns="http://schemas.openxmlformats.org/spreadsheetml/2006/main" count="164" uniqueCount="120">
  <si>
    <t>Наименование показателя</t>
  </si>
  <si>
    <t>Ед.изм.</t>
  </si>
  <si>
    <t>Формула расчета, 
метод оценки 
(описание) фактического показателя</t>
  </si>
  <si>
    <t>Рейтинг</t>
  </si>
  <si>
    <t>Пороговое значение
(Условие)</t>
  </si>
  <si>
    <t>Шкала пороговых значений и коэффициентов изменения веса</t>
  </si>
  <si>
    <t>происшествие</t>
  </si>
  <si>
    <t>%</t>
  </si>
  <si>
    <t>Вес целевого значения показателя в баллах</t>
  </si>
  <si>
    <t>Ед. измерения</t>
  </si>
  <si>
    <t>Расчетный показатель</t>
  </si>
  <si>
    <t>2. Соблюдение правил  ОТ, ТБ и ООС</t>
  </si>
  <si>
    <t>Нарушение представителями падрядчика правил промышленной безопасности,  требований и норм пребывания на объектах ЗАО "Газпром нефть Оренбург"</t>
  </si>
  <si>
    <t>Операция, на которых имелось данное отклонение</t>
  </si>
  <si>
    <t>Источник данных (наименование отчетного документа)</t>
  </si>
  <si>
    <t>Сообщения о несчастных случаях</t>
  </si>
  <si>
    <t>1. Дополнить показатели группы 1 .»Технологические параметры»  пунктом: «Негерметичность «головы» колонны-хвостовика».
2. Дополнить пункт группы 3. «Параметры ОПЭБ,ОТ и ГЗ» формулировкой:  »…производится снижение веса целевого значения до ноля за единичный случай»
3. Исключить из КПЭ пункты групп 2 и 4:  «Временной параметр» и» Коммерческий параметр» как малозначимые на фоне остальных показателей.</t>
  </si>
  <si>
    <t>Целевое значение (Ц)</t>
  </si>
  <si>
    <t>10506-КПЭ.-3.1</t>
  </si>
  <si>
    <t>Выполнение производственной программы по ремонту НКТ</t>
  </si>
  <si>
    <t>Сводка по ремонту НКТ, акты выполненных работ</t>
  </si>
  <si>
    <t>Количество отремонтированных НКТ
(факт / план)*100</t>
  </si>
  <si>
    <t>Предоставление отчетных документов</t>
  </si>
  <si>
    <t>дни</t>
  </si>
  <si>
    <t>Отклонение от срока предоставления актов выполненных работ</t>
  </si>
  <si>
    <t>Акты выполненных работ</t>
  </si>
  <si>
    <t>10506-КПЭ.-3.2</t>
  </si>
  <si>
    <t>Выполнение графика супервайзинга бригад ТиКРС с предоставлением отчетов о выявленных нарушениях и принятых мерах</t>
  </si>
  <si>
    <t>Количество проверок
(факт / план)*100</t>
  </si>
  <si>
    <t>Отчет по проверкам, акты проверок бригад ТКРС</t>
  </si>
  <si>
    <t>Обозначение КПЭ
(NN услуги -КПЭ- N группы -
-n порядковый в группе)</t>
  </si>
  <si>
    <t>1-й квартал</t>
  </si>
  <si>
    <t>2-й квартал</t>
  </si>
  <si>
    <t>3-й квартал</t>
  </si>
  <si>
    <t>4-й квартал</t>
  </si>
  <si>
    <t>ВОСТОК</t>
  </si>
  <si>
    <t>ОРЕНБУРГ</t>
  </si>
  <si>
    <t>Количество</t>
  </si>
  <si>
    <t>МЕССОЯХА</t>
  </si>
  <si>
    <t>НОЯБРЬСК</t>
  </si>
  <si>
    <t>МУРАВЛЕНКО</t>
  </si>
  <si>
    <t>НОВЫЙ ПОРТ</t>
  </si>
  <si>
    <t>предлагаем отказаться от понятия «супервайзинга бригад ТКРС» и заменить на «выполнение шеф-контроля объектов хранения и эксплуатации НКТ» с включением данного понятия в ТФД.</t>
  </si>
  <si>
    <t>В условиях автономии месторождения, данную функцию контроля бригад ТКРС выполняет супервайзер по ТКРС. Так-же бригады ТКРС проверяют ведущий технолог и мастер Промысла. Вес перенести в КПЭ-2.2.</t>
  </si>
  <si>
    <t>&gt; 3</t>
  </si>
  <si>
    <t>≤ 3</t>
  </si>
  <si>
    <t>≥ 1</t>
  </si>
  <si>
    <t>&lt; 90</t>
  </si>
  <si>
    <t>≥ 100</t>
  </si>
  <si>
    <t>случай</t>
  </si>
  <si>
    <t>&lt; 100 и ≥ 90</t>
  </si>
  <si>
    <t xml:space="preserve">Количество крупных и значительных происшествий </t>
  </si>
  <si>
    <t>факт</t>
  </si>
  <si>
    <t xml:space="preserve">Количество несчастных случаев на производстве со смертельным исходом  </t>
  </si>
  <si>
    <t>Документально оформленные сообщения о несчастных случаях</t>
  </si>
  <si>
    <t>Акты об остановках работ</t>
  </si>
  <si>
    <t>КПЭ.1.1.</t>
  </si>
  <si>
    <t>КПЭ.-1.2.</t>
  </si>
  <si>
    <t>Количество пунктов от общего, которые должны быть выполнены к указаному сроку</t>
  </si>
  <si>
    <t xml:space="preserve"> 1. Параметры ОТ, ПБ и ООС</t>
  </si>
  <si>
    <t xml:space="preserve">Несчастные случаи на производстве </t>
  </si>
  <si>
    <t>КПЭ.-1.3.</t>
  </si>
  <si>
    <t xml:space="preserve">Ключевые показатели эффективности  (КПЭ) </t>
  </si>
  <si>
    <t>Остановки работ представителями Общества, Заказчика и пр.</t>
  </si>
  <si>
    <t>Количество остановок работ представителями Общества, Заказчика и пр.</t>
  </si>
  <si>
    <t>Выполнение плана мероприятий  подрядчиком в области ОТ, ПБ и ООС при выполнении услуги</t>
  </si>
  <si>
    <t>Статус выполнения Плана, подтвержденный  документами</t>
  </si>
  <si>
    <t>Факты выявления случая неработоспособности видеорегистратора на ТС при выполнении работ по договору</t>
  </si>
  <si>
    <t>Количество фактов неработоспособности видеорегистратора на ТС</t>
  </si>
  <si>
    <t xml:space="preserve">Документально оформленные акта проверки </t>
  </si>
  <si>
    <t>КПЭ.-1.4.</t>
  </si>
  <si>
    <t>Количество происшествий по вине Подрядчика (ДТП, пожаров, аварий, загрязнений ОС, употребление или наличие алкоголя на рабочем месте</t>
  </si>
  <si>
    <t xml:space="preserve"> 2. Показатель качества выполнения работ</t>
  </si>
  <si>
    <t>час</t>
  </si>
  <si>
    <t>тыс.руб.</t>
  </si>
  <si>
    <t>Документально оформленные  претензии</t>
  </si>
  <si>
    <t xml:space="preserve">Зарегистрированные Заказчиком (представителем Заказчика) случаи нарушения Основных Правил Безопасности Общества </t>
  </si>
  <si>
    <t>Количество нарушений Основных Правил Безопасности Общества</t>
  </si>
  <si>
    <t>Ущерб активам (хищение, утрата, повреждение)</t>
  </si>
  <si>
    <t>Непроизводительное время по вине Подрядчика</t>
  </si>
  <si>
    <t>Невыполнение Подрядчиком условий договора</t>
  </si>
  <si>
    <t>Количество случаев несоответствия качества выполнения работ</t>
  </si>
  <si>
    <t>Выставленные письменные претензии Оществу  по вине Подрядчика</t>
  </si>
  <si>
    <t>&gt; 50</t>
  </si>
  <si>
    <t>≤ 50</t>
  </si>
  <si>
    <t>Количество письменных претензий Оществу  по вине Подрядчика</t>
  </si>
  <si>
    <t>&gt; 2</t>
  </si>
  <si>
    <t>Время простоя буровой бригады по вине Подрядчика</t>
  </si>
  <si>
    <t xml:space="preserve">Финансовые потери Общества по вине Подрядчика </t>
  </si>
  <si>
    <t>Документально оформленные сообщения о происшествиях</t>
  </si>
  <si>
    <t xml:space="preserve">Документально оформленная дефектная ведомость, акт фиксации ущерба
</t>
  </si>
  <si>
    <t xml:space="preserve">Количество зафиксированных случаев невыполнение Подрядчиком условий договора </t>
  </si>
  <si>
    <t>Документально оформленный акт</t>
  </si>
  <si>
    <t>Количество зафиксированных случаев по неудовлетворительному качеству выполнимых работ</t>
  </si>
  <si>
    <t>КПЭ-1.5.</t>
  </si>
  <si>
    <t xml:space="preserve">КПЭ- 1.6. </t>
  </si>
  <si>
    <t>КПЭ.2.1.</t>
  </si>
  <si>
    <t>КПЭ.2.2.</t>
  </si>
  <si>
    <t>КПЭ.2.3.</t>
  </si>
  <si>
    <t>КПЭ.2.4.</t>
  </si>
  <si>
    <t>КПЭ.2.5.</t>
  </si>
  <si>
    <t>КПЭ.2.6.</t>
  </si>
  <si>
    <t>≤ 2</t>
  </si>
  <si>
    <t>≥ 90</t>
  </si>
  <si>
    <t>ПОДПИСИ СТОРОН</t>
  </si>
  <si>
    <t xml:space="preserve">Представитель по доверенности                                     </t>
  </si>
  <si>
    <t xml:space="preserve">                                                             </t>
  </si>
  <si>
    <t xml:space="preserve">ЗАКАЗЧИК:                                                                        </t>
  </si>
  <si>
    <t xml:space="preserve">ООО «______________»    </t>
  </si>
  <si>
    <t xml:space="preserve">Директор </t>
  </si>
  <si>
    <t>_______________  /_________________/</t>
  </si>
  <si>
    <r>
      <t>Вес целевого значения показателя 
в баллах 
(В</t>
    </r>
    <r>
      <rPr>
        <b/>
        <vertAlign val="subscript"/>
        <sz val="12"/>
        <color theme="1"/>
        <rFont val="Times New Roman"/>
        <family val="1"/>
        <charset val="204"/>
      </rPr>
      <t>ц</t>
    </r>
    <r>
      <rPr>
        <b/>
        <sz val="12"/>
        <color theme="1"/>
        <rFont val="Times New Roman"/>
        <family val="1"/>
        <charset val="204"/>
      </rPr>
      <t>)</t>
    </r>
  </si>
  <si>
    <r>
      <t>К</t>
    </r>
    <r>
      <rPr>
        <b/>
        <vertAlign val="subscript"/>
        <sz val="12"/>
        <color theme="1"/>
        <rFont val="Times New Roman"/>
        <family val="1"/>
        <charset val="204"/>
      </rPr>
      <t>веса</t>
    </r>
  </si>
  <si>
    <r>
      <t>Фактический вес показателя в баллах
(В</t>
    </r>
    <r>
      <rPr>
        <b/>
        <vertAlign val="subscript"/>
        <sz val="12"/>
        <color theme="1"/>
        <rFont val="Times New Roman"/>
        <family val="1"/>
        <charset val="204"/>
      </rPr>
      <t>ф</t>
    </r>
    <r>
      <rPr>
        <b/>
        <sz val="12"/>
        <color theme="1"/>
        <rFont val="Times New Roman"/>
        <family val="1"/>
        <charset val="204"/>
      </rPr>
      <t>)</t>
    </r>
  </si>
  <si>
    <t xml:space="preserve">Оценка выполнения Исполнителем требований в области ПБ происходит с использованием КПЭ. Настоящим Стороны согласовали, что Заказчик оставляет за собой право самостоятельно определять период времени, к которому будут применяться данные показатели (например, за месяц, квартал и т.п.) и право использования результатов данных показателей в своих целях и на свое усмотрение. </t>
  </si>
  <si>
    <t>№ ______ от ___________г.</t>
  </si>
  <si>
    <t xml:space="preserve">________________ /_______________             </t>
  </si>
  <si>
    <t xml:space="preserve">ООО «КАТОБЬНЕФТЬ»                                           </t>
  </si>
  <si>
    <t>Приложение №__
 к договору № КО/____/2025  от _____ 2025 г.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</si>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</sst>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7" tint="0.80001220740379042"/>
        </stop>
        <stop position="1">
          <color theme="6" tint="0.80001220740379042"/>
        </stop>
      </gradient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8" fillId="0" borderId="0" xfId="0" applyFont="1"/>
    <xf numFmtId="0" fontId="4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6" fillId="4" borderId="0" xfId="0" applyFont="1" applyFill="1" applyBorder="1" applyAlignment="1">
      <alignment vertical="center"/>
    </xf>
    <xf numFmtId="0" fontId="4" fillId="2" borderId="0" xfId="0" applyFont="1" applyFill="1" applyAlignment="1">
      <alignment vertical="top" wrapText="1"/>
    </xf>
    <xf numFmtId="0" fontId="6" fillId="4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4" borderId="0" xfId="0" applyFont="1" applyFill="1" applyAlignment="1">
      <alignment vertical="center" wrapText="1"/>
    </xf>
    <xf numFmtId="0" fontId="10" fillId="4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1" fillId="5" borderId="0" xfId="0" applyFont="1" applyFill="1" applyAlignment="1">
      <alignment vertical="center" wrapText="1"/>
    </xf>
    <xf numFmtId="0" fontId="12" fillId="5" borderId="0" xfId="0" applyFont="1" applyFill="1" applyAlignment="1">
      <alignment vertical="center" wrapText="1"/>
    </xf>
    <xf numFmtId="0" fontId="13" fillId="5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9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9" fontId="6" fillId="4" borderId="0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top" wrapText="1"/>
    </xf>
    <xf numFmtId="0" fontId="14" fillId="4" borderId="0" xfId="0" applyFont="1" applyFill="1" applyBorder="1" applyAlignment="1">
      <alignment horizontal="right" vertical="center"/>
    </xf>
    <xf numFmtId="0" fontId="14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9" fillId="0" borderId="0" xfId="0" applyFont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/>
    <xf numFmtId="0" fontId="9" fillId="0" borderId="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5" borderId="0" xfId="0" applyFont="1" applyFill="1" applyAlignment="1">
      <alignment vertical="top" wrapText="1"/>
    </xf>
    <xf numFmtId="0" fontId="9" fillId="7" borderId="4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1" fontId="22" fillId="0" borderId="1" xfId="3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top" wrapText="1"/>
    </xf>
    <xf numFmtId="1" fontId="22" fillId="0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justify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vertical="center"/>
    </xf>
    <xf numFmtId="1" fontId="23" fillId="0" borderId="1" xfId="0" applyNumberFormat="1" applyFont="1" applyFill="1" applyBorder="1" applyAlignment="1">
      <alignment horizontal="center" vertical="center" wrapText="1"/>
    </xf>
    <xf numFmtId="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vertical="center" wrapText="1"/>
    </xf>
    <xf numFmtId="0" fontId="8" fillId="5" borderId="0" xfId="0" applyFont="1" applyFill="1" applyAlignment="1">
      <alignment vertical="top" wrapText="1"/>
    </xf>
    <xf numFmtId="0" fontId="22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J48"/>
  <sheetViews>
    <sheetView tabSelected="1" view="pageBreakPreview" topLeftCell="A22" zoomScale="70" zoomScaleNormal="70" zoomScaleSheetLayoutView="70" workbookViewId="0">
      <selection activeCell="I32" sqref="I32"/>
    </sheetView>
  </sheetViews>
  <sheetFormatPr defaultColWidth="9.109375" defaultRowHeight="13.8" x14ac:dyDescent="0.3"/>
  <cols>
    <col min="1" max="1" width="21.6640625" style="5" customWidth="1"/>
    <col min="2" max="2" width="14.88671875" style="5" customWidth="1"/>
    <col min="3" max="3" width="35.5546875" style="5" customWidth="1"/>
    <col min="4" max="4" width="18.33203125" style="5" customWidth="1"/>
    <col min="5" max="5" width="11.88671875" style="5" customWidth="1"/>
    <col min="6" max="6" width="39" style="18" customWidth="1"/>
    <col min="7" max="7" width="13.88671875" style="18" customWidth="1"/>
    <col min="8" max="8" width="8" style="18" customWidth="1"/>
    <col min="9" max="9" width="29.33203125" style="18" customWidth="1"/>
    <col min="10" max="10" width="6.88671875" style="18" customWidth="1"/>
    <col min="11" max="11" width="15.88671875" style="18" customWidth="1"/>
    <col min="12" max="12" width="9.44140625" style="18" customWidth="1"/>
    <col min="13" max="13" width="15.88671875" style="18" hidden="1" customWidth="1"/>
    <col min="14" max="14" width="7.109375" style="18" hidden="1" customWidth="1"/>
    <col min="15" max="18" width="14.6640625" style="18" hidden="1" customWidth="1"/>
    <col min="19" max="19" width="34.5546875" style="18" customWidth="1"/>
    <col min="20" max="20" width="24" style="22" hidden="1" customWidth="1"/>
    <col min="21" max="21" width="24" style="4" hidden="1" customWidth="1"/>
    <col min="22" max="22" width="22.88671875" style="4" hidden="1" customWidth="1"/>
    <col min="23" max="23" width="27.88671875" style="4" hidden="1" customWidth="1"/>
    <col min="24" max="24" width="39.33203125" style="4" hidden="1" customWidth="1"/>
    <col min="25" max="25" width="0" style="5" hidden="1" customWidth="1"/>
    <col min="26" max="26" width="33.109375" style="4" hidden="1" customWidth="1"/>
    <col min="27" max="27" width="22.88671875" style="4" hidden="1" customWidth="1"/>
    <col min="28" max="28" width="27.88671875" style="4" hidden="1" customWidth="1"/>
    <col min="29" max="29" width="39.33203125" style="4" hidden="1" customWidth="1"/>
    <col min="30" max="35" width="28.88671875" style="5" hidden="1" customWidth="1"/>
    <col min="36" max="16384" width="9.109375" style="5"/>
  </cols>
  <sheetData>
    <row r="1" spans="1:36" ht="15" customHeight="1" x14ac:dyDescent="0.3">
      <c r="K1" s="106" t="s">
        <v>118</v>
      </c>
      <c r="L1" s="106"/>
      <c r="M1" s="106"/>
      <c r="N1" s="106"/>
      <c r="O1" s="106"/>
      <c r="P1" s="106"/>
      <c r="Q1" s="106"/>
      <c r="R1" s="106"/>
      <c r="S1" s="106"/>
      <c r="T1" s="19"/>
      <c r="U1" s="18"/>
      <c r="V1" s="5"/>
      <c r="W1" s="5"/>
      <c r="X1" s="5"/>
      <c r="Z1" s="18"/>
      <c r="AA1" s="5"/>
      <c r="AB1" s="5"/>
      <c r="AC1" s="5"/>
    </row>
    <row r="2" spans="1:36" ht="38.25" customHeight="1" x14ac:dyDescent="0.3">
      <c r="K2" s="106"/>
      <c r="L2" s="106"/>
      <c r="M2" s="106"/>
      <c r="N2" s="106"/>
      <c r="O2" s="106"/>
      <c r="P2" s="106"/>
      <c r="Q2" s="106"/>
      <c r="R2" s="106"/>
      <c r="S2" s="106"/>
      <c r="T2" s="19"/>
      <c r="U2" s="18"/>
      <c r="V2" s="5"/>
      <c r="W2" s="5"/>
      <c r="X2" s="5"/>
      <c r="Z2" s="18"/>
      <c r="AA2" s="5"/>
      <c r="AB2" s="5"/>
      <c r="AC2" s="5"/>
    </row>
    <row r="3" spans="1:36" ht="18.75" customHeight="1" x14ac:dyDescent="0.3">
      <c r="A3" s="107" t="s">
        <v>62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20"/>
      <c r="U3" s="21"/>
      <c r="V3" s="21"/>
      <c r="W3" s="21"/>
      <c r="Z3" s="21"/>
      <c r="AA3" s="21"/>
      <c r="AB3" s="21"/>
    </row>
    <row r="4" spans="1:36" ht="18" customHeight="1" x14ac:dyDescent="0.3">
      <c r="U4" s="23"/>
      <c r="V4" s="23"/>
      <c r="W4" s="23"/>
      <c r="X4" s="24"/>
      <c r="Z4" s="23"/>
      <c r="AA4" s="23"/>
      <c r="AB4" s="23"/>
      <c r="AC4" s="24"/>
    </row>
    <row r="5" spans="1:36" s="25" customFormat="1" ht="30.75" customHeight="1" x14ac:dyDescent="0.3">
      <c r="A5" s="101" t="s">
        <v>30</v>
      </c>
      <c r="B5" s="101" t="s">
        <v>111</v>
      </c>
      <c r="C5" s="101" t="s">
        <v>0</v>
      </c>
      <c r="D5" s="101" t="s">
        <v>1</v>
      </c>
      <c r="E5" s="104" t="s">
        <v>17</v>
      </c>
      <c r="F5" s="101" t="s">
        <v>2</v>
      </c>
      <c r="G5" s="110" t="s">
        <v>5</v>
      </c>
      <c r="H5" s="111"/>
      <c r="I5" s="111"/>
      <c r="J5" s="111"/>
      <c r="K5" s="111"/>
      <c r="L5" s="111"/>
      <c r="M5" s="64"/>
      <c r="N5" s="64"/>
      <c r="O5" s="65" t="s">
        <v>31</v>
      </c>
      <c r="P5" s="65" t="s">
        <v>32</v>
      </c>
      <c r="Q5" s="65" t="s">
        <v>33</v>
      </c>
      <c r="R5" s="65" t="s">
        <v>34</v>
      </c>
      <c r="S5" s="101" t="s">
        <v>14</v>
      </c>
      <c r="U5" s="98" t="s">
        <v>0</v>
      </c>
      <c r="V5" s="98" t="s">
        <v>8</v>
      </c>
      <c r="W5" s="98" t="s">
        <v>9</v>
      </c>
      <c r="X5" s="100" t="s">
        <v>14</v>
      </c>
      <c r="Z5" s="98" t="s">
        <v>0</v>
      </c>
      <c r="AA5" s="98" t="s">
        <v>8</v>
      </c>
      <c r="AB5" s="98" t="s">
        <v>9</v>
      </c>
      <c r="AC5" s="100" t="s">
        <v>14</v>
      </c>
      <c r="AD5" s="103" t="s">
        <v>35</v>
      </c>
      <c r="AE5" s="26"/>
      <c r="AF5" s="103" t="s">
        <v>36</v>
      </c>
      <c r="AG5" s="103" t="s">
        <v>38</v>
      </c>
      <c r="AH5" s="26"/>
      <c r="AI5" s="103" t="s">
        <v>39</v>
      </c>
      <c r="AJ5" s="103"/>
    </row>
    <row r="6" spans="1:36" s="25" customFormat="1" ht="33" customHeight="1" x14ac:dyDescent="0.3">
      <c r="A6" s="102"/>
      <c r="B6" s="102"/>
      <c r="C6" s="102"/>
      <c r="D6" s="102"/>
      <c r="E6" s="105"/>
      <c r="F6" s="102"/>
      <c r="G6" s="101" t="s">
        <v>4</v>
      </c>
      <c r="H6" s="101" t="s">
        <v>112</v>
      </c>
      <c r="I6" s="101" t="s">
        <v>4</v>
      </c>
      <c r="J6" s="101" t="s">
        <v>112</v>
      </c>
      <c r="K6" s="104" t="s">
        <v>4</v>
      </c>
      <c r="L6" s="101" t="s">
        <v>112</v>
      </c>
      <c r="M6" s="104" t="s">
        <v>4</v>
      </c>
      <c r="N6" s="101" t="s">
        <v>112</v>
      </c>
      <c r="O6" s="101" t="s">
        <v>113</v>
      </c>
      <c r="P6" s="101" t="s">
        <v>113</v>
      </c>
      <c r="Q6" s="101" t="s">
        <v>113</v>
      </c>
      <c r="R6" s="101" t="s">
        <v>113</v>
      </c>
      <c r="S6" s="102"/>
      <c r="U6" s="99"/>
      <c r="V6" s="99"/>
      <c r="W6" s="99"/>
      <c r="X6" s="98"/>
      <c r="Z6" s="99"/>
      <c r="AA6" s="99"/>
      <c r="AB6" s="99"/>
      <c r="AC6" s="98"/>
      <c r="AD6" s="103"/>
      <c r="AE6" s="26" t="s">
        <v>41</v>
      </c>
      <c r="AF6" s="103"/>
      <c r="AG6" s="103"/>
      <c r="AH6" s="26" t="s">
        <v>40</v>
      </c>
      <c r="AI6" s="103"/>
      <c r="AJ6" s="103"/>
    </row>
    <row r="7" spans="1:36" s="25" customFormat="1" ht="32.25" customHeight="1" x14ac:dyDescent="0.3">
      <c r="A7" s="108"/>
      <c r="B7" s="108"/>
      <c r="C7" s="108"/>
      <c r="D7" s="108"/>
      <c r="E7" s="109"/>
      <c r="F7" s="108"/>
      <c r="G7" s="102"/>
      <c r="H7" s="102"/>
      <c r="I7" s="102"/>
      <c r="J7" s="102"/>
      <c r="K7" s="105"/>
      <c r="L7" s="102"/>
      <c r="M7" s="105"/>
      <c r="N7" s="102"/>
      <c r="O7" s="102"/>
      <c r="P7" s="102"/>
      <c r="Q7" s="102"/>
      <c r="R7" s="102"/>
      <c r="S7" s="108"/>
      <c r="AD7" s="103"/>
      <c r="AE7" s="26"/>
      <c r="AF7" s="103"/>
      <c r="AG7" s="103"/>
      <c r="AH7" s="26"/>
      <c r="AI7" s="103"/>
      <c r="AJ7" s="103"/>
    </row>
    <row r="8" spans="1:36" s="32" customFormat="1" ht="82.5" hidden="1" customHeight="1" x14ac:dyDescent="0.3">
      <c r="A8" s="66" t="s">
        <v>18</v>
      </c>
      <c r="B8" s="67">
        <v>20</v>
      </c>
      <c r="C8" s="68" t="s">
        <v>19</v>
      </c>
      <c r="D8" s="68" t="s">
        <v>7</v>
      </c>
      <c r="E8" s="68">
        <v>100</v>
      </c>
      <c r="F8" s="69" t="s">
        <v>21</v>
      </c>
      <c r="G8" s="68" t="s">
        <v>48</v>
      </c>
      <c r="H8" s="70">
        <v>1</v>
      </c>
      <c r="I8" s="68" t="s">
        <v>50</v>
      </c>
      <c r="J8" s="70">
        <v>0.5</v>
      </c>
      <c r="K8" s="70" t="s">
        <v>47</v>
      </c>
      <c r="L8" s="70">
        <v>0</v>
      </c>
      <c r="M8" s="70"/>
      <c r="N8" s="70"/>
      <c r="O8" s="70"/>
      <c r="P8" s="70"/>
      <c r="Q8" s="70"/>
      <c r="R8" s="70"/>
      <c r="S8" s="70" t="s">
        <v>20</v>
      </c>
      <c r="T8" s="27"/>
      <c r="U8" s="28" t="s">
        <v>11</v>
      </c>
      <c r="V8" s="29"/>
      <c r="W8" s="30"/>
      <c r="X8" s="31"/>
      <c r="Z8" s="28" t="s">
        <v>11</v>
      </c>
      <c r="AA8" s="29"/>
      <c r="AB8" s="30"/>
      <c r="AC8" s="31"/>
      <c r="AF8" s="33"/>
    </row>
    <row r="9" spans="1:36" s="32" customFormat="1" ht="82.5" hidden="1" customHeight="1" x14ac:dyDescent="0.3">
      <c r="A9" s="66" t="s">
        <v>26</v>
      </c>
      <c r="B9" s="71">
        <v>10</v>
      </c>
      <c r="C9" s="68" t="s">
        <v>27</v>
      </c>
      <c r="D9" s="72" t="s">
        <v>7</v>
      </c>
      <c r="E9" s="68">
        <v>100</v>
      </c>
      <c r="F9" s="68" t="s">
        <v>28</v>
      </c>
      <c r="G9" s="68" t="s">
        <v>48</v>
      </c>
      <c r="H9" s="68">
        <v>1</v>
      </c>
      <c r="I9" s="68" t="s">
        <v>50</v>
      </c>
      <c r="J9" s="68">
        <v>0.5</v>
      </c>
      <c r="K9" s="70" t="s">
        <v>47</v>
      </c>
      <c r="L9" s="68">
        <v>0</v>
      </c>
      <c r="M9" s="68"/>
      <c r="N9" s="68"/>
      <c r="O9" s="68"/>
      <c r="P9" s="68"/>
      <c r="Q9" s="68"/>
      <c r="R9" s="68"/>
      <c r="S9" s="68" t="s">
        <v>29</v>
      </c>
      <c r="T9" s="27"/>
      <c r="U9" s="28" t="s">
        <v>11</v>
      </c>
      <c r="V9" s="29"/>
      <c r="W9" s="30"/>
      <c r="X9" s="31"/>
      <c r="Z9" s="28" t="s">
        <v>11</v>
      </c>
      <c r="AA9" s="29"/>
      <c r="AB9" s="30"/>
      <c r="AC9" s="31"/>
      <c r="AD9" s="34" t="s">
        <v>42</v>
      </c>
      <c r="AE9" s="35"/>
      <c r="AF9" s="36"/>
      <c r="AG9" s="34" t="s">
        <v>43</v>
      </c>
      <c r="AH9" s="35"/>
    </row>
    <row r="10" spans="1:36" s="32" customFormat="1" ht="28.5" customHeight="1" x14ac:dyDescent="0.3">
      <c r="A10" s="73" t="s">
        <v>59</v>
      </c>
      <c r="B10" s="74">
        <f>SUM(B11:B16)</f>
        <v>40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27"/>
      <c r="U10" s="94" t="s">
        <v>12</v>
      </c>
      <c r="V10" s="37">
        <v>10</v>
      </c>
      <c r="W10" s="38" t="s">
        <v>13</v>
      </c>
      <c r="X10" s="96" t="s">
        <v>15</v>
      </c>
      <c r="Z10" s="39" t="s">
        <v>12</v>
      </c>
      <c r="AA10" s="40">
        <v>30</v>
      </c>
      <c r="AB10" s="38" t="s">
        <v>13</v>
      </c>
      <c r="AC10" s="41" t="s">
        <v>15</v>
      </c>
      <c r="AF10" s="33"/>
    </row>
    <row r="11" spans="1:36" s="33" customFormat="1" ht="47.25" customHeight="1" x14ac:dyDescent="0.3">
      <c r="A11" s="66" t="s">
        <v>56</v>
      </c>
      <c r="B11" s="76">
        <v>8</v>
      </c>
      <c r="C11" s="77" t="s">
        <v>60</v>
      </c>
      <c r="D11" s="68" t="s">
        <v>49</v>
      </c>
      <c r="E11" s="68">
        <v>0</v>
      </c>
      <c r="F11" s="78" t="s">
        <v>53</v>
      </c>
      <c r="G11" s="68">
        <v>0</v>
      </c>
      <c r="H11" s="68">
        <v>1</v>
      </c>
      <c r="I11" s="68"/>
      <c r="J11" s="68"/>
      <c r="K11" s="70" t="s">
        <v>46</v>
      </c>
      <c r="L11" s="68">
        <v>0</v>
      </c>
      <c r="M11" s="70"/>
      <c r="N11" s="70"/>
      <c r="O11" s="70"/>
      <c r="P11" s="70"/>
      <c r="Q11" s="70"/>
      <c r="R11" s="70"/>
      <c r="S11" s="70" t="s">
        <v>54</v>
      </c>
      <c r="T11" s="42"/>
      <c r="U11" s="95"/>
      <c r="V11" s="39"/>
      <c r="W11" s="43" t="s">
        <v>10</v>
      </c>
      <c r="X11" s="97"/>
      <c r="Z11" s="44" t="s">
        <v>3</v>
      </c>
      <c r="AA11" s="45" t="e">
        <f>#REF!+#REF!+#REF!+#REF!+AA10</f>
        <v>#REF!</v>
      </c>
      <c r="AB11" s="46"/>
      <c r="AC11" s="47"/>
    </row>
    <row r="12" spans="1:36" ht="107.25" customHeight="1" x14ac:dyDescent="0.3">
      <c r="A12" s="66" t="s">
        <v>57</v>
      </c>
      <c r="B12" s="71">
        <v>8</v>
      </c>
      <c r="C12" s="79" t="s">
        <v>71</v>
      </c>
      <c r="D12" s="68" t="s">
        <v>6</v>
      </c>
      <c r="E12" s="68">
        <v>0</v>
      </c>
      <c r="F12" s="78" t="s">
        <v>51</v>
      </c>
      <c r="G12" s="68">
        <v>0</v>
      </c>
      <c r="H12" s="68">
        <v>1</v>
      </c>
      <c r="I12" s="68"/>
      <c r="J12" s="68"/>
      <c r="K12" s="70" t="s">
        <v>46</v>
      </c>
      <c r="L12" s="68">
        <v>0</v>
      </c>
      <c r="M12" s="70"/>
      <c r="N12" s="70"/>
      <c r="O12" s="70"/>
      <c r="P12" s="70"/>
      <c r="Q12" s="70"/>
      <c r="R12" s="70"/>
      <c r="S12" s="80" t="s">
        <v>89</v>
      </c>
      <c r="U12" s="44" t="s">
        <v>3</v>
      </c>
      <c r="V12" s="45" t="e">
        <f>V10+#REF!+#REF!+#REF!+#REF!</f>
        <v>#REF!</v>
      </c>
      <c r="Z12" s="48"/>
      <c r="AA12" s="47"/>
      <c r="AB12" s="46"/>
      <c r="AC12" s="47"/>
      <c r="AD12" s="49"/>
      <c r="AE12" s="49"/>
      <c r="AF12" s="33"/>
    </row>
    <row r="13" spans="1:36" ht="55.5" customHeight="1" x14ac:dyDescent="0.3">
      <c r="A13" s="66" t="s">
        <v>61</v>
      </c>
      <c r="B13" s="71">
        <v>6</v>
      </c>
      <c r="C13" s="79" t="s">
        <v>63</v>
      </c>
      <c r="D13" s="68" t="s">
        <v>49</v>
      </c>
      <c r="E13" s="68">
        <v>0</v>
      </c>
      <c r="F13" s="81" t="s">
        <v>64</v>
      </c>
      <c r="G13" s="68">
        <v>0</v>
      </c>
      <c r="H13" s="68">
        <v>1</v>
      </c>
      <c r="I13" s="68"/>
      <c r="J13" s="68"/>
      <c r="K13" s="70" t="s">
        <v>46</v>
      </c>
      <c r="L13" s="68">
        <v>0</v>
      </c>
      <c r="M13" s="70"/>
      <c r="N13" s="70"/>
      <c r="O13" s="70"/>
      <c r="P13" s="70"/>
      <c r="Q13" s="70"/>
      <c r="R13" s="70"/>
      <c r="S13" s="70" t="s">
        <v>55</v>
      </c>
      <c r="U13" s="44"/>
      <c r="V13" s="45"/>
      <c r="Z13" s="48"/>
      <c r="AA13" s="47"/>
      <c r="AB13" s="46"/>
      <c r="AC13" s="47"/>
      <c r="AD13" s="49"/>
      <c r="AE13" s="49"/>
      <c r="AF13" s="33"/>
    </row>
    <row r="14" spans="1:36" ht="83.25" customHeight="1" x14ac:dyDescent="0.3">
      <c r="A14" s="82" t="s">
        <v>70</v>
      </c>
      <c r="B14" s="83">
        <v>6</v>
      </c>
      <c r="C14" s="79" t="s">
        <v>76</v>
      </c>
      <c r="D14" s="68" t="s">
        <v>37</v>
      </c>
      <c r="E14" s="72">
        <v>0</v>
      </c>
      <c r="F14" s="81" t="s">
        <v>77</v>
      </c>
      <c r="G14" s="68">
        <v>0</v>
      </c>
      <c r="H14" s="68">
        <v>1</v>
      </c>
      <c r="I14" s="68"/>
      <c r="J14" s="68"/>
      <c r="K14" s="70" t="s">
        <v>46</v>
      </c>
      <c r="L14" s="68">
        <v>0</v>
      </c>
      <c r="M14" s="70"/>
      <c r="N14" s="70"/>
      <c r="O14" s="70"/>
      <c r="P14" s="70"/>
      <c r="Q14" s="70"/>
      <c r="R14" s="70"/>
      <c r="S14" s="70" t="s">
        <v>69</v>
      </c>
      <c r="Z14" s="50"/>
      <c r="AA14" s="51"/>
      <c r="AB14" s="46"/>
      <c r="AC14" s="47"/>
      <c r="AF14" s="33"/>
    </row>
    <row r="15" spans="1:36" ht="77.25" customHeight="1" x14ac:dyDescent="0.3">
      <c r="A15" s="66" t="s">
        <v>94</v>
      </c>
      <c r="B15" s="71">
        <v>6</v>
      </c>
      <c r="C15" s="79" t="s">
        <v>67</v>
      </c>
      <c r="D15" s="68" t="s">
        <v>37</v>
      </c>
      <c r="E15" s="68">
        <v>0</v>
      </c>
      <c r="F15" s="81" t="s">
        <v>68</v>
      </c>
      <c r="G15" s="68">
        <v>0</v>
      </c>
      <c r="H15" s="68">
        <v>1</v>
      </c>
      <c r="I15" s="68"/>
      <c r="J15" s="68"/>
      <c r="K15" s="70" t="s">
        <v>46</v>
      </c>
      <c r="L15" s="68">
        <v>0</v>
      </c>
      <c r="M15" s="68"/>
      <c r="N15" s="68"/>
      <c r="O15" s="68"/>
      <c r="P15" s="68"/>
      <c r="Q15" s="68"/>
      <c r="R15" s="68"/>
      <c r="S15" s="70" t="s">
        <v>69</v>
      </c>
      <c r="Z15" s="50"/>
      <c r="AA15" s="51"/>
      <c r="AB15" s="46"/>
      <c r="AC15" s="47"/>
      <c r="AF15" s="33"/>
    </row>
    <row r="16" spans="1:36" ht="69" customHeight="1" x14ac:dyDescent="0.3">
      <c r="A16" s="66" t="s">
        <v>95</v>
      </c>
      <c r="B16" s="71">
        <v>6</v>
      </c>
      <c r="C16" s="79" t="s">
        <v>65</v>
      </c>
      <c r="D16" s="68" t="s">
        <v>52</v>
      </c>
      <c r="E16" s="84">
        <v>1</v>
      </c>
      <c r="F16" s="81" t="s">
        <v>58</v>
      </c>
      <c r="G16" s="68">
        <v>100</v>
      </c>
      <c r="H16" s="68">
        <v>1</v>
      </c>
      <c r="I16" s="68" t="s">
        <v>103</v>
      </c>
      <c r="J16" s="68">
        <v>0.5</v>
      </c>
      <c r="K16" s="70" t="s">
        <v>47</v>
      </c>
      <c r="L16" s="68">
        <v>0</v>
      </c>
      <c r="M16" s="70"/>
      <c r="N16" s="70"/>
      <c r="O16" s="70"/>
      <c r="P16" s="70"/>
      <c r="Q16" s="70"/>
      <c r="R16" s="70"/>
      <c r="S16" s="70" t="s">
        <v>66</v>
      </c>
      <c r="Z16" s="50"/>
      <c r="AA16" s="51"/>
      <c r="AB16" s="46"/>
      <c r="AC16" s="47"/>
      <c r="AF16" s="33"/>
    </row>
    <row r="17" spans="1:35" ht="46.2" customHeight="1" x14ac:dyDescent="0.3">
      <c r="A17" s="73" t="s">
        <v>72</v>
      </c>
      <c r="B17" s="74">
        <f>SUM(B18:B23)</f>
        <v>60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Z17" s="50"/>
      <c r="AA17" s="51"/>
      <c r="AB17" s="46"/>
      <c r="AC17" s="47"/>
      <c r="AF17" s="33"/>
    </row>
    <row r="18" spans="1:35" s="33" customFormat="1" ht="60" customHeight="1" x14ac:dyDescent="0.3">
      <c r="A18" s="66" t="s">
        <v>96</v>
      </c>
      <c r="B18" s="76">
        <v>6</v>
      </c>
      <c r="C18" s="85" t="s">
        <v>22</v>
      </c>
      <c r="D18" s="68" t="s">
        <v>23</v>
      </c>
      <c r="E18" s="68">
        <v>0</v>
      </c>
      <c r="F18" s="78" t="s">
        <v>24</v>
      </c>
      <c r="G18" s="70">
        <v>0</v>
      </c>
      <c r="H18" s="70">
        <v>1</v>
      </c>
      <c r="I18" s="70" t="s">
        <v>45</v>
      </c>
      <c r="J18" s="70">
        <v>0.5</v>
      </c>
      <c r="K18" s="70" t="s">
        <v>44</v>
      </c>
      <c r="L18" s="70">
        <v>0</v>
      </c>
      <c r="M18" s="70"/>
      <c r="N18" s="70"/>
      <c r="O18" s="70"/>
      <c r="P18" s="70"/>
      <c r="Q18" s="70"/>
      <c r="R18" s="70"/>
      <c r="S18" s="70" t="s">
        <v>25</v>
      </c>
      <c r="T18" s="42"/>
      <c r="U18" s="92" t="s">
        <v>16</v>
      </c>
      <c r="V18" s="93"/>
      <c r="W18" s="93"/>
      <c r="X18" s="93"/>
      <c r="Z18" s="92" t="s">
        <v>16</v>
      </c>
      <c r="AA18" s="93"/>
      <c r="AB18" s="93"/>
      <c r="AC18" s="93"/>
    </row>
    <row r="19" spans="1:35" s="33" customFormat="1" ht="66" customHeight="1" x14ac:dyDescent="0.3">
      <c r="A19" s="66" t="s">
        <v>97</v>
      </c>
      <c r="B19" s="76">
        <v>10</v>
      </c>
      <c r="C19" s="86" t="s">
        <v>82</v>
      </c>
      <c r="D19" s="68" t="s">
        <v>37</v>
      </c>
      <c r="E19" s="72">
        <v>0</v>
      </c>
      <c r="F19" s="81" t="s">
        <v>85</v>
      </c>
      <c r="G19" s="68">
        <v>0</v>
      </c>
      <c r="H19" s="68">
        <v>1</v>
      </c>
      <c r="I19" s="68"/>
      <c r="J19" s="68"/>
      <c r="K19" s="70" t="s">
        <v>46</v>
      </c>
      <c r="L19" s="68">
        <v>0</v>
      </c>
      <c r="M19" s="70"/>
      <c r="N19" s="70"/>
      <c r="O19" s="70"/>
      <c r="P19" s="70"/>
      <c r="Q19" s="70"/>
      <c r="R19" s="70"/>
      <c r="S19" s="70" t="s">
        <v>75</v>
      </c>
      <c r="T19" s="42"/>
      <c r="U19" s="52"/>
      <c r="V19" s="53"/>
      <c r="W19" s="53"/>
      <c r="X19" s="53"/>
      <c r="Z19" s="52"/>
      <c r="AA19" s="53"/>
      <c r="AB19" s="53"/>
      <c r="AC19" s="53"/>
    </row>
    <row r="20" spans="1:35" s="33" customFormat="1" ht="36.75" customHeight="1" x14ac:dyDescent="0.3">
      <c r="A20" s="66" t="s">
        <v>98</v>
      </c>
      <c r="B20" s="76">
        <v>14</v>
      </c>
      <c r="C20" s="85" t="s">
        <v>79</v>
      </c>
      <c r="D20" s="68" t="s">
        <v>73</v>
      </c>
      <c r="E20" s="72">
        <v>0</v>
      </c>
      <c r="F20" s="78" t="s">
        <v>87</v>
      </c>
      <c r="G20" s="70">
        <v>0</v>
      </c>
      <c r="H20" s="70">
        <v>1</v>
      </c>
      <c r="I20" s="70" t="s">
        <v>102</v>
      </c>
      <c r="J20" s="70">
        <v>0.5</v>
      </c>
      <c r="K20" s="70" t="s">
        <v>86</v>
      </c>
      <c r="L20" s="70">
        <v>0</v>
      </c>
      <c r="M20" s="70"/>
      <c r="N20" s="70"/>
      <c r="O20" s="70"/>
      <c r="P20" s="70"/>
      <c r="Q20" s="70"/>
      <c r="R20" s="70"/>
      <c r="S20" s="70" t="s">
        <v>89</v>
      </c>
      <c r="T20" s="42"/>
      <c r="U20" s="52"/>
      <c r="V20" s="53"/>
      <c r="W20" s="53"/>
      <c r="X20" s="53"/>
      <c r="Z20" s="52"/>
      <c r="AA20" s="53"/>
      <c r="AB20" s="53"/>
      <c r="AC20" s="53"/>
    </row>
    <row r="21" spans="1:35" s="33" customFormat="1" ht="47.25" customHeight="1" x14ac:dyDescent="0.3">
      <c r="A21" s="66" t="s">
        <v>99</v>
      </c>
      <c r="B21" s="76">
        <v>10</v>
      </c>
      <c r="C21" s="85" t="s">
        <v>78</v>
      </c>
      <c r="D21" s="68" t="s">
        <v>74</v>
      </c>
      <c r="E21" s="72">
        <v>0</v>
      </c>
      <c r="F21" s="78" t="s">
        <v>88</v>
      </c>
      <c r="G21" s="70">
        <v>0</v>
      </c>
      <c r="H21" s="70">
        <v>1</v>
      </c>
      <c r="I21" s="70" t="s">
        <v>84</v>
      </c>
      <c r="J21" s="70">
        <v>0.5</v>
      </c>
      <c r="K21" s="70" t="s">
        <v>83</v>
      </c>
      <c r="L21" s="70">
        <v>0</v>
      </c>
      <c r="M21" s="70"/>
      <c r="N21" s="70"/>
      <c r="O21" s="70"/>
      <c r="P21" s="70"/>
      <c r="Q21" s="70"/>
      <c r="R21" s="70"/>
      <c r="S21" s="70" t="s">
        <v>90</v>
      </c>
      <c r="T21" s="42"/>
      <c r="U21" s="52"/>
      <c r="V21" s="53"/>
      <c r="W21" s="53"/>
      <c r="X21" s="53"/>
      <c r="Z21" s="52"/>
      <c r="AA21" s="53"/>
      <c r="AB21" s="53"/>
      <c r="AC21" s="53"/>
    </row>
    <row r="22" spans="1:35" s="33" customFormat="1" ht="63.75" customHeight="1" x14ac:dyDescent="0.3">
      <c r="A22" s="66" t="s">
        <v>100</v>
      </c>
      <c r="B22" s="76">
        <v>10</v>
      </c>
      <c r="C22" s="85" t="s">
        <v>80</v>
      </c>
      <c r="D22" s="68" t="s">
        <v>37</v>
      </c>
      <c r="E22" s="68">
        <v>0</v>
      </c>
      <c r="F22" s="78" t="s">
        <v>91</v>
      </c>
      <c r="G22" s="68">
        <v>0</v>
      </c>
      <c r="H22" s="68">
        <v>1</v>
      </c>
      <c r="I22" s="68"/>
      <c r="J22" s="68"/>
      <c r="K22" s="70" t="s">
        <v>46</v>
      </c>
      <c r="L22" s="68">
        <v>0</v>
      </c>
      <c r="M22" s="70"/>
      <c r="N22" s="70"/>
      <c r="O22" s="70"/>
      <c r="P22" s="70"/>
      <c r="Q22" s="70"/>
      <c r="R22" s="70"/>
      <c r="S22" s="70" t="s">
        <v>92</v>
      </c>
      <c r="T22" s="42"/>
      <c r="U22" s="52"/>
      <c r="V22" s="53"/>
      <c r="W22" s="53"/>
      <c r="X22" s="53"/>
      <c r="Z22" s="52"/>
      <c r="AA22" s="53"/>
      <c r="AB22" s="53"/>
      <c r="AC22" s="53"/>
    </row>
    <row r="23" spans="1:35" s="33" customFormat="1" ht="60" customHeight="1" x14ac:dyDescent="0.3">
      <c r="A23" s="66" t="s">
        <v>101</v>
      </c>
      <c r="B23" s="76">
        <v>10</v>
      </c>
      <c r="C23" s="85" t="s">
        <v>81</v>
      </c>
      <c r="D23" s="68" t="s">
        <v>37</v>
      </c>
      <c r="E23" s="68">
        <v>0</v>
      </c>
      <c r="F23" s="78" t="s">
        <v>93</v>
      </c>
      <c r="G23" s="68">
        <v>0</v>
      </c>
      <c r="H23" s="68">
        <v>1</v>
      </c>
      <c r="I23" s="68"/>
      <c r="J23" s="68"/>
      <c r="K23" s="70" t="s">
        <v>46</v>
      </c>
      <c r="L23" s="68">
        <v>0</v>
      </c>
      <c r="M23" s="68"/>
      <c r="N23" s="68"/>
      <c r="O23" s="68"/>
      <c r="P23" s="68"/>
      <c r="Q23" s="68"/>
      <c r="R23" s="68"/>
      <c r="S23" s="70" t="s">
        <v>92</v>
      </c>
      <c r="T23" s="42"/>
      <c r="U23" s="52"/>
      <c r="V23" s="53"/>
      <c r="W23" s="53"/>
      <c r="X23" s="53"/>
      <c r="Z23" s="52"/>
      <c r="AA23" s="53"/>
      <c r="AB23" s="53"/>
      <c r="AC23" s="53"/>
      <c r="AG23" s="54"/>
      <c r="AH23" s="54"/>
      <c r="AI23" s="54"/>
    </row>
    <row r="24" spans="1:35" s="33" customFormat="1" ht="26.25" customHeight="1" x14ac:dyDescent="0.3">
      <c r="A24" s="60" t="s">
        <v>3</v>
      </c>
      <c r="B24" s="87">
        <f>B10+B17</f>
        <v>100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56"/>
      <c r="U24" s="56"/>
      <c r="V24" s="56"/>
      <c r="W24" s="56"/>
      <c r="X24" s="56"/>
      <c r="Y24" s="56"/>
      <c r="Z24" s="56"/>
      <c r="AA24" s="56"/>
      <c r="AB24" s="56"/>
      <c r="AC24" s="56"/>
    </row>
    <row r="25" spans="1:35" s="33" customFormat="1" ht="15.6" x14ac:dyDescent="0.3">
      <c r="A25" s="55"/>
      <c r="B25" s="57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</row>
    <row r="26" spans="1:35" s="33" customFormat="1" ht="15.75" customHeight="1" x14ac:dyDescent="0.3">
      <c r="A26" s="91" t="s">
        <v>114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</row>
    <row r="27" spans="1:35" ht="15.75" customHeight="1" x14ac:dyDescent="0.3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2"/>
      <c r="N27" s="3"/>
      <c r="O27" s="5"/>
      <c r="P27" s="5"/>
      <c r="Q27" s="5"/>
      <c r="R27" s="5"/>
      <c r="S27" s="5"/>
      <c r="T27" s="58"/>
    </row>
    <row r="28" spans="1:35" ht="15.75" customHeight="1" x14ac:dyDescent="0.3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2"/>
      <c r="N28" s="3"/>
      <c r="O28" s="5"/>
      <c r="P28" s="5"/>
      <c r="Q28" s="5"/>
      <c r="R28" s="5"/>
      <c r="S28" s="5"/>
      <c r="T28" s="58"/>
    </row>
    <row r="29" spans="1:35" s="61" customFormat="1" ht="18" customHeight="1" x14ac:dyDescent="0.3">
      <c r="A29" s="6"/>
      <c r="C29" s="6"/>
      <c r="D29" s="6"/>
      <c r="E29" s="6"/>
      <c r="F29" s="7" t="s">
        <v>104</v>
      </c>
      <c r="T29" s="9"/>
      <c r="U29" s="62"/>
      <c r="V29" s="62"/>
      <c r="W29" s="62"/>
      <c r="X29" s="62"/>
      <c r="Z29" s="62"/>
      <c r="AA29" s="62"/>
      <c r="AB29" s="62"/>
      <c r="AC29" s="62"/>
    </row>
    <row r="30" spans="1:35" s="8" customFormat="1" ht="18" customHeight="1" x14ac:dyDescent="0.3">
      <c r="A30" s="6"/>
      <c r="B30" s="7"/>
      <c r="C30" s="6"/>
      <c r="D30" s="6"/>
      <c r="E30" s="6"/>
      <c r="G30" s="11"/>
      <c r="H30" s="12"/>
      <c r="I30" s="11"/>
      <c r="J30" s="12"/>
      <c r="K30" s="11"/>
      <c r="M30" s="11"/>
      <c r="S30" s="11"/>
      <c r="T30" s="9"/>
      <c r="U30" s="13"/>
      <c r="V30" s="13"/>
      <c r="W30" s="13"/>
      <c r="X30" s="13"/>
      <c r="Z30" s="13"/>
      <c r="AA30" s="13"/>
      <c r="AB30" s="13"/>
      <c r="AC30" s="13"/>
    </row>
    <row r="31" spans="1:35" s="8" customFormat="1" ht="15.75" customHeight="1" x14ac:dyDescent="0.3">
      <c r="A31" s="6"/>
      <c r="B31" s="10" t="s">
        <v>107</v>
      </c>
      <c r="F31" s="6"/>
      <c r="G31" s="14"/>
      <c r="H31" s="6"/>
      <c r="I31" s="89" t="s">
        <v>119</v>
      </c>
      <c r="J31" s="6"/>
      <c r="K31" s="15"/>
      <c r="L31" s="15"/>
      <c r="M31" s="15"/>
      <c r="N31" s="15"/>
      <c r="O31" s="15"/>
      <c r="P31" s="15"/>
      <c r="Q31" s="15"/>
      <c r="R31" s="15"/>
      <c r="S31" s="9"/>
      <c r="T31" s="16"/>
      <c r="U31" s="13"/>
      <c r="V31" s="13"/>
      <c r="W31" s="13"/>
      <c r="X31" s="13"/>
      <c r="Z31" s="13"/>
      <c r="AA31" s="13"/>
      <c r="AB31" s="13"/>
      <c r="AC31" s="13"/>
    </row>
    <row r="32" spans="1:35" s="8" customFormat="1" ht="34.799999999999997" x14ac:dyDescent="0.3">
      <c r="B32" s="10" t="s">
        <v>117</v>
      </c>
      <c r="F32" s="15"/>
      <c r="G32" s="15"/>
      <c r="I32" s="90" t="s">
        <v>108</v>
      </c>
      <c r="K32" s="15"/>
      <c r="L32" s="15"/>
      <c r="M32" s="15"/>
      <c r="N32" s="15"/>
      <c r="O32" s="15"/>
      <c r="P32" s="15"/>
      <c r="Q32" s="15"/>
      <c r="R32" s="15"/>
      <c r="S32" s="15"/>
      <c r="T32" s="16"/>
      <c r="U32" s="13"/>
      <c r="V32" s="13"/>
      <c r="W32" s="13"/>
      <c r="X32" s="13"/>
      <c r="Z32" s="13"/>
      <c r="AA32" s="13"/>
      <c r="AB32" s="13"/>
      <c r="AC32" s="13"/>
    </row>
    <row r="33" spans="2:29" s="8" customFormat="1" ht="17.399999999999999" x14ac:dyDescent="0.3">
      <c r="B33" s="10" t="s">
        <v>105</v>
      </c>
      <c r="F33" s="15"/>
      <c r="G33" s="15"/>
      <c r="I33" s="63" t="s">
        <v>109</v>
      </c>
      <c r="K33" s="15"/>
      <c r="L33" s="15"/>
      <c r="M33" s="15"/>
      <c r="N33" s="15"/>
      <c r="O33" s="15"/>
      <c r="P33" s="15"/>
      <c r="Q33" s="15"/>
      <c r="R33" s="15"/>
      <c r="S33" s="15"/>
      <c r="T33" s="16"/>
      <c r="U33" s="13"/>
      <c r="V33" s="13"/>
      <c r="W33" s="13"/>
      <c r="X33" s="13"/>
      <c r="Z33" s="13"/>
      <c r="AA33" s="13"/>
      <c r="AB33" s="13"/>
      <c r="AC33" s="13"/>
    </row>
    <row r="34" spans="2:29" s="8" customFormat="1" ht="17.399999999999999" x14ac:dyDescent="0.3">
      <c r="B34" s="10" t="s">
        <v>115</v>
      </c>
      <c r="F34" s="15"/>
      <c r="G34" s="15"/>
      <c r="K34" s="15"/>
      <c r="L34" s="15"/>
      <c r="M34" s="15"/>
      <c r="N34" s="15"/>
      <c r="O34" s="15"/>
      <c r="P34" s="15"/>
      <c r="Q34" s="15"/>
      <c r="R34" s="15"/>
      <c r="S34" s="15"/>
      <c r="T34" s="16"/>
      <c r="U34" s="13"/>
      <c r="V34" s="13"/>
      <c r="W34" s="13"/>
      <c r="X34" s="13"/>
      <c r="Z34" s="13"/>
      <c r="AA34" s="13"/>
      <c r="AB34" s="13"/>
      <c r="AC34" s="13"/>
    </row>
    <row r="35" spans="2:29" s="8" customFormat="1" ht="17.399999999999999" x14ac:dyDescent="0.3">
      <c r="B35" s="10"/>
      <c r="F35" s="15"/>
      <c r="G35" s="15"/>
      <c r="K35" s="15"/>
      <c r="L35" s="15"/>
      <c r="M35" s="15"/>
      <c r="N35" s="15"/>
      <c r="O35" s="15"/>
      <c r="P35" s="15"/>
      <c r="Q35" s="15"/>
      <c r="R35" s="15"/>
      <c r="S35" s="15"/>
      <c r="T35" s="16"/>
      <c r="U35" s="13"/>
      <c r="V35" s="13"/>
      <c r="W35" s="13"/>
      <c r="X35" s="13"/>
      <c r="Z35" s="13"/>
      <c r="AA35" s="13"/>
      <c r="AB35" s="13"/>
      <c r="AC35" s="13"/>
    </row>
    <row r="36" spans="2:29" s="8" customFormat="1" ht="17.399999999999999" x14ac:dyDescent="0.3">
      <c r="B36" s="10"/>
      <c r="F36" s="15"/>
      <c r="G36" s="15"/>
      <c r="K36" s="15"/>
      <c r="L36" s="15"/>
      <c r="M36" s="15"/>
      <c r="N36" s="15"/>
      <c r="O36" s="15"/>
      <c r="P36" s="15"/>
      <c r="Q36" s="15"/>
      <c r="R36" s="15"/>
      <c r="S36" s="15"/>
      <c r="T36" s="16"/>
      <c r="U36" s="13"/>
      <c r="V36" s="13"/>
      <c r="W36" s="13"/>
      <c r="X36" s="13"/>
      <c r="Z36" s="13"/>
      <c r="AA36" s="13"/>
      <c r="AB36" s="13"/>
      <c r="AC36" s="13"/>
    </row>
    <row r="37" spans="2:29" s="8" customFormat="1" ht="17.399999999999999" x14ac:dyDescent="0.3">
      <c r="B37" s="10"/>
      <c r="F37" s="15"/>
      <c r="G37" s="15"/>
      <c r="I37" s="17"/>
      <c r="K37" s="15"/>
      <c r="L37" s="15"/>
      <c r="M37" s="15"/>
      <c r="N37" s="15"/>
      <c r="O37" s="15"/>
      <c r="P37" s="15"/>
      <c r="Q37" s="15"/>
      <c r="R37" s="15"/>
      <c r="S37" s="15"/>
      <c r="T37" s="16"/>
      <c r="U37" s="13"/>
      <c r="V37" s="13"/>
      <c r="W37" s="13"/>
      <c r="X37" s="13"/>
      <c r="Z37" s="13"/>
      <c r="AA37" s="13"/>
      <c r="AB37" s="13"/>
      <c r="AC37" s="13"/>
    </row>
    <row r="38" spans="2:29" s="8" customFormat="1" ht="17.399999999999999" x14ac:dyDescent="0.3">
      <c r="B38" s="10" t="s">
        <v>116</v>
      </c>
      <c r="F38" s="15"/>
      <c r="G38" s="15"/>
      <c r="I38" s="17" t="s">
        <v>110</v>
      </c>
      <c r="K38" s="15"/>
      <c r="L38" s="15"/>
      <c r="M38" s="15"/>
      <c r="N38" s="15"/>
      <c r="O38" s="15"/>
      <c r="P38" s="15"/>
      <c r="Q38" s="15"/>
      <c r="R38" s="15"/>
      <c r="S38" s="15"/>
      <c r="T38" s="16"/>
      <c r="U38" s="13"/>
      <c r="V38" s="13"/>
      <c r="W38" s="13"/>
      <c r="X38" s="13"/>
      <c r="Z38" s="13"/>
      <c r="AA38" s="13"/>
      <c r="AB38" s="13"/>
      <c r="AC38" s="13"/>
    </row>
    <row r="39" spans="2:29" s="8" customFormat="1" ht="17.399999999999999" x14ac:dyDescent="0.3">
      <c r="D39" s="17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6"/>
      <c r="U39" s="13"/>
      <c r="V39" s="13"/>
      <c r="W39" s="13"/>
      <c r="X39" s="13"/>
      <c r="Z39" s="13"/>
      <c r="AA39" s="13"/>
      <c r="AB39" s="13"/>
      <c r="AC39" s="13"/>
    </row>
    <row r="40" spans="2:29" s="8" customFormat="1" ht="17.399999999999999" x14ac:dyDescent="0.3">
      <c r="D40" s="17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6"/>
      <c r="U40" s="13"/>
      <c r="V40" s="13"/>
      <c r="W40" s="13"/>
      <c r="X40" s="13"/>
      <c r="Z40" s="13"/>
      <c r="AA40" s="13"/>
      <c r="AB40" s="13"/>
      <c r="AC40" s="13"/>
    </row>
    <row r="41" spans="2:29" s="8" customFormat="1" ht="17.399999999999999" x14ac:dyDescent="0.3">
      <c r="D41" s="17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/>
      <c r="U41" s="13"/>
      <c r="V41" s="13"/>
      <c r="W41" s="13"/>
      <c r="X41" s="13"/>
      <c r="Z41" s="13"/>
      <c r="AA41" s="13"/>
      <c r="AB41" s="13"/>
      <c r="AC41" s="13"/>
    </row>
    <row r="42" spans="2:29" s="8" customFormat="1" ht="17.399999999999999" x14ac:dyDescent="0.3">
      <c r="D42" s="10" t="s">
        <v>106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6"/>
      <c r="U42" s="13"/>
      <c r="V42" s="13"/>
      <c r="W42" s="13"/>
      <c r="X42" s="13"/>
      <c r="Z42" s="13"/>
      <c r="AA42" s="13"/>
      <c r="AB42" s="13"/>
      <c r="AC42" s="13"/>
    </row>
    <row r="43" spans="2:29" s="8" customFormat="1" ht="17.399999999999999" x14ac:dyDescent="0.3">
      <c r="D43" s="17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6"/>
      <c r="U43" s="13"/>
      <c r="V43" s="13"/>
      <c r="W43" s="13"/>
      <c r="X43" s="13"/>
      <c r="Z43" s="13"/>
      <c r="AA43" s="13"/>
      <c r="AB43" s="13"/>
      <c r="AC43" s="13"/>
    </row>
    <row r="44" spans="2:29" x14ac:dyDescent="0.25">
      <c r="D44" s="59"/>
    </row>
    <row r="45" spans="2:29" x14ac:dyDescent="0.25">
      <c r="D45" s="59"/>
    </row>
    <row r="46" spans="2:29" x14ac:dyDescent="0.25">
      <c r="D46" s="59"/>
    </row>
    <row r="47" spans="2:29" x14ac:dyDescent="0.25">
      <c r="C47" s="1"/>
      <c r="D47" s="59"/>
    </row>
    <row r="48" spans="2:29" x14ac:dyDescent="0.25">
      <c r="C48" s="1"/>
      <c r="D48" s="59"/>
    </row>
  </sheetData>
  <mergeCells count="40">
    <mergeCell ref="K1:S2"/>
    <mergeCell ref="AG5:AG7"/>
    <mergeCell ref="AI5:AI7"/>
    <mergeCell ref="Z5:Z6"/>
    <mergeCell ref="AA5:AA6"/>
    <mergeCell ref="A3:S3"/>
    <mergeCell ref="A5:A7"/>
    <mergeCell ref="B5:B7"/>
    <mergeCell ref="C5:C7"/>
    <mergeCell ref="D5:D7"/>
    <mergeCell ref="E5:E7"/>
    <mergeCell ref="F5:F7"/>
    <mergeCell ref="G5:L5"/>
    <mergeCell ref="S5:S7"/>
    <mergeCell ref="P6:P7"/>
    <mergeCell ref="Q6:Q7"/>
    <mergeCell ref="AJ5:AJ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B5:AB6"/>
    <mergeCell ref="AC5:AC6"/>
    <mergeCell ref="AD5:AD7"/>
    <mergeCell ref="AF5:AF7"/>
    <mergeCell ref="A26:L27"/>
    <mergeCell ref="Z18:AC18"/>
    <mergeCell ref="U10:U11"/>
    <mergeCell ref="X10:X11"/>
    <mergeCell ref="W5:W6"/>
    <mergeCell ref="X5:X6"/>
    <mergeCell ref="U18:X18"/>
    <mergeCell ref="U5:U6"/>
    <mergeCell ref="V5:V6"/>
    <mergeCell ref="R6:R7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34" orientation="landscape" r:id="rId1"/>
  <headerFooter>
    <oddFooter>&amp;CШ-01.19.01-05 (Лист1)Таблица КПЭ по услуге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общие</vt:lpstr>
      <vt:lpstr>общие!Область_печати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Татьяна Викторовна</dc:creator>
  <cp:lastModifiedBy>Angolenko Natalya</cp:lastModifiedBy>
  <cp:lastPrinted>2021-12-02T12:33:53Z</cp:lastPrinted>
  <dcterms:created xsi:type="dcterms:W3CDTF">2012-05-15T08:33:55Z</dcterms:created>
  <dcterms:modified xsi:type="dcterms:W3CDTF">2025-12-02T10:39:45Z</dcterms:modified>
</cp:coreProperties>
</file>